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FE50A500-FA34-464C-B2B5-5F9BE1842403}" xr6:coauthVersionLast="47" xr6:coauthVersionMax="47" xr10:uidLastSave="{00000000-0000-0000-0000-000000000000}"/>
  <bookViews>
    <workbookView xWindow="1470" yWindow="1470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K6" i="2" l="1"/>
  <c r="G5" i="2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28" i="2"/>
  <c r="H28" i="2" s="1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G21" i="2"/>
  <c r="H21" i="2" s="1"/>
  <c r="I21" i="2" s="1"/>
  <c r="G29" i="2"/>
  <c r="H29" i="2" s="1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20" i="2"/>
  <c r="H20" i="2" s="1"/>
  <c r="I20" i="2" s="1"/>
  <c r="G24" i="2"/>
  <c r="H24" i="2" s="1"/>
  <c r="I24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25" i="2"/>
  <c r="H25" i="2" s="1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G27" i="2"/>
  <c r="H27" i="2" s="1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G19" i="2"/>
  <c r="H19" i="2" s="1"/>
  <c r="I19" i="2" s="1"/>
  <c r="K40" i="2"/>
  <c r="L40" i="2" s="1"/>
  <c r="M40" i="2" s="1"/>
  <c r="G26" i="2"/>
  <c r="H26" i="2" s="1"/>
  <c r="I26" i="2" s="1"/>
  <c r="K47" i="2"/>
  <c r="L47" i="2" s="1"/>
  <c r="M47" i="2" s="1"/>
  <c r="G47" i="2"/>
  <c r="H47" i="2" s="1"/>
  <c r="I47" i="2" s="1"/>
  <c r="G31" i="2"/>
  <c r="H31" i="2" s="1"/>
  <c r="I31" i="2" s="1"/>
  <c r="K52" i="2"/>
  <c r="L52" i="2" s="1"/>
  <c r="M52" i="2" s="1"/>
  <c r="G38" i="2"/>
  <c r="H38" i="2" s="1"/>
  <c r="I38" i="2" s="1"/>
  <c r="G22" i="2"/>
  <c r="H22" i="2" s="1"/>
  <c r="I22" i="2" s="1"/>
  <c r="K43" i="2"/>
  <c r="L43" i="2" s="1"/>
  <c r="M43" i="2" s="1"/>
  <c r="G39" i="2"/>
  <c r="H39" i="2" s="1"/>
  <c r="I39" i="2" s="1"/>
  <c r="G23" i="2"/>
  <c r="H23" i="2" s="1"/>
  <c r="I23" i="2" s="1"/>
  <c r="K44" i="2"/>
  <c r="L44" i="2" s="1"/>
  <c r="M44" i="2" s="1"/>
  <c r="G30" i="2"/>
  <c r="H30" i="2" s="1"/>
  <c r="I30" i="2" s="1"/>
  <c r="K25" i="2"/>
  <c r="L25" i="2" s="1"/>
  <c r="M25" i="2" s="1"/>
  <c r="K33" i="2"/>
  <c r="L33" i="2" s="1"/>
  <c r="M33" i="2" s="1"/>
  <c r="K18" i="2"/>
  <c r="L18" i="2" s="1"/>
  <c r="M18" i="2" s="1"/>
  <c r="K9" i="2"/>
  <c r="L9" i="2" s="1"/>
  <c r="M9" i="2" s="1"/>
  <c r="G15" i="2"/>
  <c r="H15" i="2" s="1"/>
  <c r="I15" i="2" s="1"/>
  <c r="G10" i="2"/>
  <c r="H10" i="2" s="1"/>
  <c r="I10" i="2" s="1"/>
  <c r="K26" i="2"/>
  <c r="L26" i="2" s="1"/>
  <c r="M26" i="2" s="1"/>
  <c r="K34" i="2"/>
  <c r="L34" i="2" s="1"/>
  <c r="M34" i="2" s="1"/>
  <c r="K19" i="2"/>
  <c r="L19" i="2" s="1"/>
  <c r="M19" i="2" s="1"/>
  <c r="K10" i="2"/>
  <c r="L10" i="2" s="1"/>
  <c r="M10" i="2" s="1"/>
  <c r="G16" i="2"/>
  <c r="H16" i="2" s="1"/>
  <c r="I16" i="2" s="1"/>
  <c r="K29" i="2"/>
  <c r="L29" i="2" s="1"/>
  <c r="M29" i="2" s="1"/>
  <c r="K37" i="2"/>
  <c r="L37" i="2" s="1"/>
  <c r="M37" i="2" s="1"/>
  <c r="K22" i="2"/>
  <c r="L22" i="2" s="1"/>
  <c r="M22" i="2" s="1"/>
  <c r="K13" i="2"/>
  <c r="L13" i="2" s="1"/>
  <c r="M13" i="2" s="1"/>
  <c r="G6" i="2"/>
  <c r="G14" i="2"/>
  <c r="H14" i="2" s="1"/>
  <c r="I14" i="2" s="1"/>
  <c r="K30" i="2"/>
  <c r="L30" i="2" s="1"/>
  <c r="M30" i="2" s="1"/>
  <c r="K15" i="2"/>
  <c r="L15" i="2" s="1"/>
  <c r="M15" i="2" s="1"/>
  <c r="L6" i="2"/>
  <c r="M6" i="2" s="1"/>
  <c r="K14" i="2"/>
  <c r="L14" i="2" s="1"/>
  <c r="M14" i="2" s="1"/>
  <c r="G7" i="2"/>
  <c r="H7" i="2" s="1"/>
  <c r="I7" i="2" s="1"/>
  <c r="G11" i="2"/>
  <c r="H11" i="2" s="1"/>
  <c r="I11" i="2" s="1"/>
  <c r="K23" i="2"/>
  <c r="L23" i="2" s="1"/>
  <c r="M23" i="2" s="1"/>
  <c r="K8" i="2"/>
  <c r="L8" i="2" s="1"/>
  <c r="M8" i="2" s="1"/>
  <c r="K32" i="2"/>
  <c r="L32" i="2" s="1"/>
  <c r="M32" i="2" s="1"/>
  <c r="K12" i="2"/>
  <c r="L12" i="2" s="1"/>
  <c r="M12" i="2" s="1"/>
  <c r="K16" i="2"/>
  <c r="L16" i="2" s="1"/>
  <c r="M16" i="2" s="1"/>
  <c r="G12" i="2"/>
  <c r="H12" i="2" s="1"/>
  <c r="I12" i="2" s="1"/>
  <c r="K11" i="2"/>
  <c r="L11" i="2" s="1"/>
  <c r="M11" i="2" s="1"/>
  <c r="G18" i="2"/>
  <c r="H18" i="2" s="1"/>
  <c r="I18" i="2" s="1"/>
  <c r="K24" i="2"/>
  <c r="L24" i="2" s="1"/>
  <c r="M24" i="2" s="1"/>
  <c r="G8" i="2"/>
  <c r="H8" i="2" s="1"/>
  <c r="I8" i="2" s="1"/>
  <c r="K31" i="2"/>
  <c r="L31" i="2" s="1"/>
  <c r="M31" i="2" s="1"/>
  <c r="K36" i="2"/>
  <c r="L36" i="2" s="1"/>
  <c r="M36" i="2" s="1"/>
  <c r="G13" i="2"/>
  <c r="H13" i="2" s="1"/>
  <c r="I13" i="2" s="1"/>
  <c r="K20" i="2"/>
  <c r="L20" i="2" s="1"/>
  <c r="M20" i="2" s="1"/>
  <c r="G9" i="2"/>
  <c r="H9" i="2" s="1"/>
  <c r="I9" i="2" s="1"/>
  <c r="K21" i="2"/>
  <c r="L21" i="2" s="1"/>
  <c r="M21" i="2" s="1"/>
  <c r="K28" i="2"/>
  <c r="L28" i="2" s="1"/>
  <c r="M28" i="2" s="1"/>
  <c r="K35" i="2"/>
  <c r="L35" i="2" s="1"/>
  <c r="M35" i="2" s="1"/>
  <c r="K17" i="2"/>
  <c r="L17" i="2" s="1"/>
  <c r="M17" i="2" s="1"/>
  <c r="K7" i="2"/>
  <c r="L7" i="2" s="1"/>
  <c r="M7" i="2" s="1"/>
  <c r="H5" i="2"/>
  <c r="I5" i="2" s="1"/>
  <c r="G17" i="2"/>
  <c r="H17" i="2" s="1"/>
  <c r="I17" i="2" s="1"/>
  <c r="K27" i="2"/>
  <c r="L27" i="2" s="1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<sst xmlns="http://schemas.openxmlformats.org/spreadsheetml/2006/main" count="19" uniqueCount="18">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</sst>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75"/>
  <sheetViews>
    <sheetView tabSelected="1" zoomScale="89" zoomScaleNormal="85" workbookViewId="0">
      <selection activeCell="B1" sqref="B1:D1"/>
    </sheetView>
  </sheetViews>
  <sheetFormatPr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25" customWidth="1"/>
    <col min="6" max="6" width="9.875" customWidth="1"/>
    <col min="7" max="7" width="9.375" customWidth="1"/>
    <col min="8" max="10" width="8.75" customWidth="1"/>
    <col min="11" max="11" width="10" customWidth="1"/>
    <col min="12" max="13" width="8.75" customWidth="1"/>
  </cols>
  <sheetData>
    <row r="1" spans="2:13" x14ac:dyDescent="0.4">
      <c r="B1" s="1" t="s">
        <v>15</v>
      </c>
      <c r="C1" s="1" t="s">
        <v>16</v>
      </c>
      <c r="D1" s="12" t="s">
        <v>17</v>
      </c>
      <c r="E1" s="6"/>
      <c r="M1" s="7"/>
    </row>
    <row r="2" spans="2:13" x14ac:dyDescent="0.4">
      <c r="B2" s="3">
        <v>66.8</v>
      </c>
      <c r="C2" s="3">
        <v>2275.4</v>
      </c>
      <c r="D2" s="13">
        <v>250</v>
      </c>
      <c r="F2" s="17" t="s">
        <v>7</v>
      </c>
      <c r="G2" s="17"/>
      <c r="H2" s="17"/>
      <c r="I2" s="17"/>
      <c r="J2" s="11"/>
      <c r="K2" s="17" t="s">
        <v>9</v>
      </c>
      <c r="L2" s="17"/>
      <c r="M2" s="17"/>
    </row>
    <row r="3" spans="2:13" x14ac:dyDescent="0.4">
      <c r="B3" s="12"/>
      <c r="C3" s="12"/>
      <c r="D3" s="12"/>
      <c r="F3" s="4" t="s">
        <v>5</v>
      </c>
      <c r="G3" s="2"/>
      <c r="H3" s="16" t="s">
        <v>6</v>
      </c>
      <c r="I3" s="16"/>
      <c r="J3" s="10"/>
      <c r="L3" s="16" t="s">
        <v>6</v>
      </c>
      <c r="M3" s="16"/>
    </row>
    <row r="4" spans="2:13" ht="20.25" x14ac:dyDescent="0.4">
      <c r="B4" s="11" t="s">
        <v>14</v>
      </c>
      <c r="C4" s="2" t="s">
        <v>0</v>
      </c>
      <c r="D4" s="11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9">
        <v>654526581.34742796</v>
      </c>
      <c r="C5">
        <v>1077.2327675823801</v>
      </c>
      <c r="D5">
        <f t="shared" ref="D5:D36" si="0">C5*0.001</f>
        <v>1.0772327675823801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>
        <v>7623988406.4771481</v>
      </c>
      <c r="C6">
        <v>2441.8999630790368</v>
      </c>
      <c r="D6">
        <f t="shared" si="0"/>
        <v>2.4418999630790368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9">
        <v>969868775.95930398</v>
      </c>
      <c r="C7">
        <v>1228.112406051989</v>
      </c>
      <c r="D7">
        <f t="shared" si="0"/>
        <v>1.228112406051989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9">
        <v>11015238816.836481</v>
      </c>
      <c r="C8">
        <v>2760.5678872609674</v>
      </c>
      <c r="D8">
        <f t="shared" si="0"/>
        <v>2.7605678872609674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9">
        <v>768485071.55474949</v>
      </c>
      <c r="C9">
        <v>1136.4376263571121</v>
      </c>
      <c r="D9">
        <f t="shared" si="0"/>
        <v>1.1364376263571121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9">
        <v>669301832.07874966</v>
      </c>
      <c r="C10">
        <v>1085.2783276420516</v>
      </c>
      <c r="D10">
        <f t="shared" si="0"/>
        <v>1.0852783276420517</v>
      </c>
      <c r="F10">
        <v>0.5</v>
      </c>
      <c r="G10" s="5">
        <f t="shared" si="3"/>
        <v>0</v>
      </c>
      <c r="H10">
        <f t="shared" si="1"/>
        <v>0</v>
      </c>
      <c r="I10">
        <f t="shared" si="4"/>
        <v>0</v>
      </c>
      <c r="K10">
        <f t="shared" si="6"/>
        <v>0</v>
      </c>
      <c r="L10">
        <f t="shared" si="2"/>
        <v>0</v>
      </c>
      <c r="M10">
        <f t="shared" si="5"/>
        <v>0</v>
      </c>
    </row>
    <row r="11" spans="2:13" x14ac:dyDescent="0.4">
      <c r="B11" s="9">
        <v>8594486063.9440708</v>
      </c>
      <c r="C11">
        <v>2541.4043159700091</v>
      </c>
      <c r="D11">
        <f t="shared" si="0"/>
        <v>2.5414043159700093</v>
      </c>
      <c r="F11">
        <v>0.6</v>
      </c>
      <c r="G11" s="5">
        <f t="shared" si="3"/>
        <v>0</v>
      </c>
      <c r="H11">
        <f t="shared" si="1"/>
        <v>0</v>
      </c>
      <c r="I11">
        <f t="shared" si="4"/>
        <v>0</v>
      </c>
      <c r="K11">
        <f t="shared" si="6"/>
        <v>0</v>
      </c>
      <c r="L11">
        <f t="shared" si="2"/>
        <v>0</v>
      </c>
      <c r="M11">
        <f t="shared" si="5"/>
        <v>0</v>
      </c>
    </row>
    <row r="12" spans="2:13" x14ac:dyDescent="0.4">
      <c r="B12" s="9">
        <v>569604265.86407316</v>
      </c>
      <c r="C12">
        <v>1028.4697842662094</v>
      </c>
      <c r="D12">
        <f t="shared" si="0"/>
        <v>1.0284697842662094</v>
      </c>
      <c r="F12">
        <v>0.7</v>
      </c>
      <c r="G12" s="5">
        <f t="shared" si="3"/>
        <v>0</v>
      </c>
      <c r="H12">
        <f t="shared" si="1"/>
        <v>0</v>
      </c>
      <c r="I12">
        <f t="shared" si="4"/>
        <v>0</v>
      </c>
      <c r="K12">
        <f t="shared" si="6"/>
        <v>0</v>
      </c>
      <c r="L12">
        <f t="shared" si="2"/>
        <v>0</v>
      </c>
      <c r="M12">
        <f t="shared" si="5"/>
        <v>0</v>
      </c>
    </row>
    <row r="13" spans="2:13" x14ac:dyDescent="0.4">
      <c r="B13" s="9">
        <v>1529998531.1139944</v>
      </c>
      <c r="C13">
        <v>1429.6535176664925</v>
      </c>
      <c r="D13">
        <f t="shared" si="0"/>
        <v>1.4296535176664924</v>
      </c>
      <c r="F13">
        <v>0.8</v>
      </c>
      <c r="G13" s="5">
        <f t="shared" si="3"/>
        <v>0</v>
      </c>
      <c r="H13">
        <f t="shared" si="1"/>
        <v>0</v>
      </c>
      <c r="I13">
        <f t="shared" si="4"/>
        <v>0</v>
      </c>
      <c r="K13">
        <f t="shared" si="6"/>
        <v>0</v>
      </c>
      <c r="L13">
        <f t="shared" si="2"/>
        <v>0</v>
      </c>
      <c r="M13">
        <f t="shared" si="5"/>
        <v>0</v>
      </c>
    </row>
    <row r="14" spans="2:13" x14ac:dyDescent="0.4">
      <c r="B14" s="9">
        <v>8416909378.8212891</v>
      </c>
      <c r="C14">
        <v>2523.7791201789869</v>
      </c>
      <c r="D14">
        <f t="shared" si="0"/>
        <v>2.523779120178987</v>
      </c>
      <c r="F14">
        <v>0.9</v>
      </c>
      <c r="G14" s="5">
        <f t="shared" si="3"/>
        <v>1</v>
      </c>
      <c r="H14">
        <f>G14*$B$2/$C$2</f>
        <v>2.9357475608684184E-2</v>
      </c>
      <c r="I14">
        <f>H14*$D$2</f>
        <v>7.3393689021710458</v>
      </c>
      <c r="K14">
        <f t="shared" si="6"/>
        <v>507990441.8718999</v>
      </c>
      <c r="L14">
        <f t="shared" si="2"/>
        <v>1.4913317006699003E-2</v>
      </c>
      <c r="M14">
        <f t="shared" si="5"/>
        <v>3.7283292516747508</v>
      </c>
    </row>
    <row r="15" spans="2:13" x14ac:dyDescent="0.4">
      <c r="B15" s="9">
        <v>1077835284.9253292</v>
      </c>
      <c r="C15">
        <v>1272.0902526709367</v>
      </c>
      <c r="D15">
        <f t="shared" si="0"/>
        <v>1.2720902526709368</v>
      </c>
      <c r="F15">
        <v>1</v>
      </c>
      <c r="G15" s="5">
        <f>COUNTIFS($D$5:$D$75, "&gt;"&amp;F15, $D$5:$D$75, "&lt;"&amp;F16)</f>
        <v>7</v>
      </c>
      <c r="H15">
        <f t="shared" si="1"/>
        <v>0.20550232926078929</v>
      </c>
      <c r="I15">
        <f t="shared" si="4"/>
        <v>51.37558231519732</v>
      </c>
      <c r="K15">
        <f t="shared" si="6"/>
        <v>4448519558.6099796</v>
      </c>
      <c r="L15">
        <f t="shared" si="2"/>
        <v>0.13059730443664699</v>
      </c>
      <c r="M15">
        <f t="shared" si="5"/>
        <v>32.649326109161748</v>
      </c>
    </row>
    <row r="16" spans="2:13" x14ac:dyDescent="0.4">
      <c r="B16" s="9">
        <v>913481172.14144361</v>
      </c>
      <c r="C16">
        <v>1203.8350747989336</v>
      </c>
      <c r="D16">
        <f t="shared" si="0"/>
        <v>1.2038350747989337</v>
      </c>
      <c r="F16">
        <v>1.1000000000000001</v>
      </c>
      <c r="G16" s="5">
        <f t="shared" si="3"/>
        <v>16</v>
      </c>
      <c r="H16">
        <f t="shared" si="1"/>
        <v>0.46971960973894694</v>
      </c>
      <c r="I16">
        <f t="shared" si="4"/>
        <v>117.42990243473673</v>
      </c>
      <c r="K16">
        <f t="shared" si="6"/>
        <v>12587273049.727415</v>
      </c>
      <c r="L16">
        <f t="shared" si="2"/>
        <v>0.36953056153722036</v>
      </c>
      <c r="M16">
        <f t="shared" si="5"/>
        <v>92.382640384305091</v>
      </c>
    </row>
    <row r="17" spans="2:13" x14ac:dyDescent="0.4">
      <c r="B17" s="9">
        <v>1290296188.7307699</v>
      </c>
      <c r="C17">
        <v>1350.7146098404096</v>
      </c>
      <c r="D17">
        <f t="shared" si="0"/>
        <v>1.3507146098404097</v>
      </c>
      <c r="F17">
        <v>1.2</v>
      </c>
      <c r="G17" s="5">
        <f t="shared" si="3"/>
        <v>8</v>
      </c>
      <c r="H17">
        <f t="shared" si="1"/>
        <v>0.23485980486947347</v>
      </c>
      <c r="I17">
        <f t="shared" si="4"/>
        <v>58.714951217368366</v>
      </c>
      <c r="K17">
        <f t="shared" si="6"/>
        <v>7850256546.5286293</v>
      </c>
      <c r="L17">
        <f t="shared" si="2"/>
        <v>0.23046371508662758</v>
      </c>
      <c r="M17">
        <f t="shared" si="5"/>
        <v>57.615928771656897</v>
      </c>
    </row>
    <row r="18" spans="2:13" x14ac:dyDescent="0.4">
      <c r="B18" s="9">
        <v>785732946.30794823</v>
      </c>
      <c r="C18">
        <v>1144.8768676373243</v>
      </c>
      <c r="D18">
        <f t="shared" si="0"/>
        <v>1.1448768676373242</v>
      </c>
      <c r="F18">
        <v>1.3</v>
      </c>
      <c r="G18" s="5">
        <f t="shared" si="3"/>
        <v>10</v>
      </c>
      <c r="H18">
        <f t="shared" si="1"/>
        <v>0.29357475608684186</v>
      </c>
      <c r="I18">
        <f t="shared" si="4"/>
        <v>73.393689021710472</v>
      </c>
      <c r="K18">
        <f t="shared" si="6"/>
        <v>13199571193.281313</v>
      </c>
      <c r="L18">
        <f t="shared" si="2"/>
        <v>0.38750608935184649</v>
      </c>
      <c r="M18">
        <f t="shared" si="5"/>
        <v>96.876522337961617</v>
      </c>
    </row>
    <row r="19" spans="2:13" x14ac:dyDescent="0.4">
      <c r="B19" s="9">
        <v>3410428533.5636353</v>
      </c>
      <c r="C19">
        <v>1867.5408503724543</v>
      </c>
      <c r="D19">
        <f t="shared" si="0"/>
        <v>1.8675408503724544</v>
      </c>
      <c r="F19">
        <v>1.4</v>
      </c>
      <c r="G19" s="5">
        <f t="shared" si="3"/>
        <v>3</v>
      </c>
      <c r="H19">
        <f t="shared" si="1"/>
        <v>8.8072426826052555E-2</v>
      </c>
      <c r="I19">
        <f t="shared" si="4"/>
        <v>22.018106706513137</v>
      </c>
      <c r="K19">
        <f t="shared" si="6"/>
        <v>4769301078.3165588</v>
      </c>
      <c r="L19">
        <f t="shared" si="2"/>
        <v>0.14001464007714956</v>
      </c>
      <c r="M19">
        <f t="shared" si="5"/>
        <v>35.003660019287388</v>
      </c>
    </row>
    <row r="20" spans="2:13" x14ac:dyDescent="0.4">
      <c r="B20" s="9">
        <v>4117708690.7106395</v>
      </c>
      <c r="C20">
        <v>1988.6224237870308</v>
      </c>
      <c r="D20">
        <f t="shared" si="0"/>
        <v>1.9886224237870309</v>
      </c>
      <c r="F20">
        <v>1.5</v>
      </c>
      <c r="G20" s="5">
        <f t="shared" si="3"/>
        <v>2</v>
      </c>
      <c r="H20">
        <f t="shared" si="1"/>
        <v>5.8714951217368368E-2</v>
      </c>
      <c r="I20">
        <f t="shared" si="4"/>
        <v>14.678737804342092</v>
      </c>
      <c r="K20">
        <f t="shared" si="6"/>
        <v>3799391427.2690659</v>
      </c>
      <c r="L20">
        <f t="shared" si="2"/>
        <v>0.11154054115389539</v>
      </c>
      <c r="M20">
        <f t="shared" si="5"/>
        <v>27.885135288473847</v>
      </c>
    </row>
    <row r="21" spans="2:13" x14ac:dyDescent="0.4">
      <c r="B21" s="9">
        <v>1550219320.5505502</v>
      </c>
      <c r="C21">
        <v>1435.9241762004649</v>
      </c>
      <c r="D21">
        <f t="shared" si="0"/>
        <v>1.4359241762004649</v>
      </c>
      <c r="F21">
        <v>1.6</v>
      </c>
      <c r="G21" s="5">
        <f t="shared" si="3"/>
        <v>2</v>
      </c>
      <c r="H21">
        <f t="shared" si="1"/>
        <v>5.8714951217368368E-2</v>
      </c>
      <c r="I21">
        <f t="shared" si="4"/>
        <v>14.678737804342092</v>
      </c>
      <c r="K21">
        <f t="shared" si="6"/>
        <v>4659917818.0017433</v>
      </c>
      <c r="L21">
        <f t="shared" si="2"/>
        <v>0.136803423680459</v>
      </c>
      <c r="M21">
        <f t="shared" si="5"/>
        <v>34.200855920114748</v>
      </c>
    </row>
    <row r="22" spans="2:13" x14ac:dyDescent="0.4">
      <c r="B22" s="9">
        <v>573640867.58167827</v>
      </c>
      <c r="C22">
        <v>1030.8935456620607</v>
      </c>
      <c r="D22">
        <f t="shared" si="0"/>
        <v>1.0308935456620607</v>
      </c>
      <c r="F22">
        <v>1.7</v>
      </c>
      <c r="G22" s="5">
        <f t="shared" si="3"/>
        <v>0</v>
      </c>
      <c r="H22">
        <f t="shared" si="1"/>
        <v>0</v>
      </c>
      <c r="I22">
        <f t="shared" si="4"/>
        <v>0</v>
      </c>
      <c r="K22">
        <f t="shared" si="6"/>
        <v>0</v>
      </c>
      <c r="L22">
        <f t="shared" si="2"/>
        <v>0</v>
      </c>
      <c r="M22">
        <f t="shared" si="5"/>
        <v>0</v>
      </c>
    </row>
    <row r="23" spans="2:13" x14ac:dyDescent="0.4">
      <c r="B23" s="9">
        <v>3223295803.3562684</v>
      </c>
      <c r="C23">
        <v>1832.7385438356337</v>
      </c>
      <c r="D23">
        <f t="shared" si="0"/>
        <v>1.8327385438356336</v>
      </c>
      <c r="F23">
        <v>1.8</v>
      </c>
      <c r="G23" s="5">
        <f t="shared" si="3"/>
        <v>3</v>
      </c>
      <c r="H23">
        <f t="shared" si="1"/>
        <v>8.8072426826052555E-2</v>
      </c>
      <c r="I23">
        <f t="shared" si="4"/>
        <v>22.018106706513137</v>
      </c>
      <c r="K23">
        <f t="shared" si="6"/>
        <v>10224766525.375971</v>
      </c>
      <c r="L23">
        <f t="shared" si="2"/>
        <v>0.3001733338732156</v>
      </c>
      <c r="M23">
        <f t="shared" si="5"/>
        <v>75.043333468303899</v>
      </c>
    </row>
    <row r="24" spans="2:13" x14ac:dyDescent="0.4">
      <c r="B24" s="9">
        <v>1401054049.4108834</v>
      </c>
      <c r="C24">
        <v>1388.3067091976368</v>
      </c>
      <c r="D24">
        <f t="shared" si="0"/>
        <v>1.3883067091976369</v>
      </c>
      <c r="F24">
        <v>1.9</v>
      </c>
      <c r="G24" s="5">
        <f t="shared" si="3"/>
        <v>3</v>
      </c>
      <c r="H24">
        <f t="shared" si="1"/>
        <v>8.8072426826052555E-2</v>
      </c>
      <c r="I24">
        <f t="shared" si="4"/>
        <v>22.018106706513137</v>
      </c>
      <c r="K24">
        <f t="shared" si="6"/>
        <v>11651000203.980396</v>
      </c>
      <c r="L24">
        <f t="shared" si="2"/>
        <v>0.34204395430512891</v>
      </c>
      <c r="M24">
        <f t="shared" si="5"/>
        <v>85.51098857628223</v>
      </c>
    </row>
    <row r="25" spans="2:13" x14ac:dyDescent="0.4">
      <c r="B25" s="9">
        <v>679660855.41040814</v>
      </c>
      <c r="C25">
        <v>1090.8487671737626</v>
      </c>
      <c r="D25">
        <f t="shared" si="0"/>
        <v>1.0908487671737626</v>
      </c>
      <c r="F25">
        <v>2</v>
      </c>
      <c r="G25" s="5">
        <f t="shared" si="3"/>
        <v>3</v>
      </c>
      <c r="H25">
        <f t="shared" si="1"/>
        <v>8.8072426826052555E-2</v>
      </c>
      <c r="I25">
        <f t="shared" si="4"/>
        <v>22.018106706513137</v>
      </c>
      <c r="K25">
        <f t="shared" si="6"/>
        <v>13516324311.473091</v>
      </c>
      <c r="L25">
        <f t="shared" si="2"/>
        <v>0.39680516129313637</v>
      </c>
      <c r="M25">
        <f t="shared" si="5"/>
        <v>99.201290323284098</v>
      </c>
    </row>
    <row r="26" spans="2:13" x14ac:dyDescent="0.4">
      <c r="B26" s="9">
        <v>4493164912.4877253</v>
      </c>
      <c r="C26">
        <v>2047.314577837217</v>
      </c>
      <c r="D26">
        <f t="shared" si="0"/>
        <v>2.0473145778372173</v>
      </c>
      <c r="F26">
        <v>2.1</v>
      </c>
      <c r="G26" s="5">
        <f t="shared" si="3"/>
        <v>3</v>
      </c>
      <c r="H26">
        <f t="shared" si="1"/>
        <v>8.8072426826052555E-2</v>
      </c>
      <c r="I26">
        <f t="shared" si="4"/>
        <v>22.018106706513137</v>
      </c>
      <c r="K26">
        <f t="shared" si="6"/>
        <v>15890220920.187609</v>
      </c>
      <c r="L26">
        <f t="shared" si="2"/>
        <v>0.4664967730810109</v>
      </c>
      <c r="M26">
        <f t="shared" si="5"/>
        <v>116.62419327025272</v>
      </c>
    </row>
    <row r="27" spans="2:13" x14ac:dyDescent="0.4">
      <c r="B27" s="9">
        <v>507990441.8718999</v>
      </c>
      <c r="C27">
        <v>989.96302225868089</v>
      </c>
      <c r="D27">
        <f t="shared" si="0"/>
        <v>0.98996302225868094</v>
      </c>
      <c r="F27">
        <v>2.2000000000000002</v>
      </c>
      <c r="G27" s="5">
        <f t="shared" si="3"/>
        <v>2</v>
      </c>
      <c r="H27">
        <f t="shared" si="1"/>
        <v>5.8714951217368368E-2</v>
      </c>
      <c r="I27">
        <f t="shared" si="4"/>
        <v>14.678737804342092</v>
      </c>
      <c r="K27">
        <f t="shared" si="6"/>
        <v>11827061001.470974</v>
      </c>
      <c r="L27">
        <f t="shared" si="2"/>
        <v>0.34721265487310404</v>
      </c>
      <c r="M27">
        <f t="shared" si="5"/>
        <v>86.803163718276011</v>
      </c>
    </row>
    <row r="28" spans="2:13" x14ac:dyDescent="0.4">
      <c r="B28" s="9">
        <v>722745396.396873</v>
      </c>
      <c r="C28">
        <v>1113.4282530340827</v>
      </c>
      <c r="D28">
        <f t="shared" si="0"/>
        <v>1.1134282530340827</v>
      </c>
      <c r="F28">
        <v>2.2999999999999998</v>
      </c>
      <c r="G28" s="5">
        <f t="shared" si="3"/>
        <v>0</v>
      </c>
      <c r="H28">
        <f t="shared" si="1"/>
        <v>0</v>
      </c>
      <c r="I28">
        <f t="shared" si="4"/>
        <v>0</v>
      </c>
      <c r="K28">
        <f t="shared" si="6"/>
        <v>0</v>
      </c>
      <c r="L28">
        <f t="shared" si="2"/>
        <v>0</v>
      </c>
      <c r="M28">
        <f t="shared" si="5"/>
        <v>0</v>
      </c>
    </row>
    <row r="29" spans="2:13" x14ac:dyDescent="0.4">
      <c r="B29" s="9">
        <v>625664514.65490413</v>
      </c>
      <c r="C29">
        <v>1061.1602350747371</v>
      </c>
      <c r="D29">
        <f t="shared" si="0"/>
        <v>1.0611602350747371</v>
      </c>
      <c r="F29">
        <v>2.4</v>
      </c>
      <c r="G29" s="5">
        <f t="shared" si="3"/>
        <v>1</v>
      </c>
      <c r="H29">
        <f t="shared" si="1"/>
        <v>2.9357475608684184E-2</v>
      </c>
      <c r="I29">
        <f t="shared" si="4"/>
        <v>7.3393689021710458</v>
      </c>
      <c r="K29">
        <f t="shared" si="6"/>
        <v>7623988406.4771481</v>
      </c>
      <c r="L29">
        <f t="shared" si="2"/>
        <v>0.2238210536840439</v>
      </c>
      <c r="M29">
        <f t="shared" si="5"/>
        <v>55.955263421010976</v>
      </c>
    </row>
    <row r="30" spans="2:13" x14ac:dyDescent="0.4">
      <c r="B30" s="9">
        <v>4285210570.1124096</v>
      </c>
      <c r="C30">
        <v>2015.2295143440563</v>
      </c>
      <c r="D30">
        <f t="shared" si="0"/>
        <v>2.0152295143440564</v>
      </c>
      <c r="F30">
        <v>2.5</v>
      </c>
      <c r="G30" s="5">
        <f t="shared" si="3"/>
        <v>3</v>
      </c>
      <c r="H30">
        <f t="shared" si="1"/>
        <v>8.8072426826052555E-2</v>
      </c>
      <c r="I30">
        <f t="shared" si="4"/>
        <v>22.018106706513137</v>
      </c>
      <c r="K30">
        <f t="shared" si="6"/>
        <v>25433393585.190075</v>
      </c>
      <c r="L30">
        <f t="shared" si="2"/>
        <v>0.74666023182328245</v>
      </c>
      <c r="M30">
        <f t="shared" si="5"/>
        <v>186.6650579558206</v>
      </c>
    </row>
    <row r="31" spans="2:13" x14ac:dyDescent="0.4">
      <c r="B31" s="9">
        <v>1023027257.1096475</v>
      </c>
      <c r="C31">
        <v>1250.152117730802</v>
      </c>
      <c r="D31">
        <f t="shared" si="0"/>
        <v>1.2501521177308021</v>
      </c>
      <c r="F31">
        <v>2.6</v>
      </c>
      <c r="G31" s="5">
        <f t="shared" si="3"/>
        <v>1</v>
      </c>
      <c r="H31">
        <f t="shared" si="1"/>
        <v>2.9357475608684184E-2</v>
      </c>
      <c r="I31">
        <f t="shared" si="4"/>
        <v>7.3393689021710458</v>
      </c>
      <c r="K31">
        <f t="shared" si="6"/>
        <v>9299193025.5184708</v>
      </c>
      <c r="L31">
        <f t="shared" si="2"/>
        <v>0.2730008324271046</v>
      </c>
      <c r="M31">
        <f t="shared" si="5"/>
        <v>68.250208106776157</v>
      </c>
    </row>
    <row r="32" spans="2:13" x14ac:dyDescent="0.4">
      <c r="B32" s="9">
        <v>5906368425.2277193</v>
      </c>
      <c r="C32">
        <v>2242.7143943073811</v>
      </c>
      <c r="D32">
        <f t="shared" si="0"/>
        <v>2.2427143943073813</v>
      </c>
      <c r="F32">
        <v>2.7</v>
      </c>
      <c r="G32" s="5">
        <f t="shared" si="3"/>
        <v>1</v>
      </c>
      <c r="H32">
        <f t="shared" si="1"/>
        <v>2.9357475608684184E-2</v>
      </c>
      <c r="I32">
        <f t="shared" si="4"/>
        <v>7.3393689021710458</v>
      </c>
      <c r="K32">
        <f t="shared" si="6"/>
        <v>11015238816.836481</v>
      </c>
      <c r="L32">
        <f t="shared" si="2"/>
        <v>0.32337960488910822</v>
      </c>
      <c r="M32">
        <f t="shared" si="5"/>
        <v>80.844901222277059</v>
      </c>
    </row>
    <row r="33" spans="2:13" x14ac:dyDescent="0.4">
      <c r="B33" s="9">
        <v>787272257.42276907</v>
      </c>
      <c r="C33">
        <v>1145.6240138127612</v>
      </c>
      <c r="D33">
        <f t="shared" si="0"/>
        <v>1.1456240138127611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9">
        <v>1976533578.0818181</v>
      </c>
      <c r="C34">
        <v>1557.0474877143911</v>
      </c>
      <c r="D34">
        <f t="shared" si="0"/>
        <v>1.5570474877143912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9">
        <v>5557956472.878767</v>
      </c>
      <c r="C35">
        <v>2197.7190514913163</v>
      </c>
      <c r="D35">
        <f t="shared" si="0"/>
        <v>2.1977190514913163</v>
      </c>
      <c r="F35">
        <v>3</v>
      </c>
      <c r="G35" s="5">
        <f t="shared" si="3"/>
        <v>1</v>
      </c>
      <c r="H35">
        <f t="shared" si="1"/>
        <v>2.9357475608684184E-2</v>
      </c>
      <c r="I35">
        <f t="shared" si="4"/>
        <v>7.3393689021710458</v>
      </c>
      <c r="K35">
        <f t="shared" si="6"/>
        <v>14392471880.205578</v>
      </c>
      <c r="L35">
        <f t="shared" si="2"/>
        <v>0.42252664217180824</v>
      </c>
      <c r="M35">
        <f t="shared" si="5"/>
        <v>105.63166054295206</v>
      </c>
    </row>
    <row r="36" spans="2:13" x14ac:dyDescent="0.4">
      <c r="B36" s="9">
        <v>1093832678.2220294</v>
      </c>
      <c r="C36">
        <v>1278.3528886913682</v>
      </c>
      <c r="D36">
        <f t="shared" si="0"/>
        <v>1.2783528886913682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9">
        <v>738892732.1379565</v>
      </c>
      <c r="C37">
        <v>1121.659203420847</v>
      </c>
      <c r="D37">
        <f t="shared" ref="D37:D68" si="7">C37*0.001</f>
        <v>1.121659203420847</v>
      </c>
      <c r="F37">
        <v>3.2</v>
      </c>
      <c r="G37" s="5">
        <f t="shared" si="3"/>
        <v>1</v>
      </c>
      <c r="H37">
        <f t="shared" ref="H37:H55" si="8">G37*$B$2/$C$2</f>
        <v>2.9357475608684184E-2</v>
      </c>
      <c r="I37">
        <f t="shared" si="4"/>
        <v>7.3393689021710458</v>
      </c>
      <c r="K37">
        <f t="shared" ref="K37:K54" si="9">SUMIFS($B$5:$B$75,$D$5:$D$75,"&gt;"&amp;F37,$D$5:$D$75,"&lt;"&amp;F38)</f>
        <v>17712774104.411625</v>
      </c>
      <c r="L37">
        <f t="shared" ref="L37:L55" si="10">K37*$B$2/$C$2/10^9</f>
        <v>0.52000233373239713</v>
      </c>
      <c r="M37">
        <f t="shared" si="5"/>
        <v>130.00058343309928</v>
      </c>
    </row>
    <row r="38" spans="2:13" x14ac:dyDescent="0.4">
      <c r="B38" s="9">
        <v>3634114792.1826587</v>
      </c>
      <c r="C38">
        <v>1907.5093395923898</v>
      </c>
      <c r="D38">
        <f t="shared" si="7"/>
        <v>1.9075093395923899</v>
      </c>
      <c r="F38">
        <v>3.3</v>
      </c>
      <c r="G38" s="5">
        <f t="shared" si="3"/>
        <v>0</v>
      </c>
      <c r="H38">
        <f t="shared" si="8"/>
        <v>0</v>
      </c>
      <c r="I38">
        <f t="shared" si="4"/>
        <v>0</v>
      </c>
      <c r="K38">
        <f t="shared" si="9"/>
        <v>0</v>
      </c>
      <c r="L38">
        <f t="shared" si="10"/>
        <v>0</v>
      </c>
      <c r="M38">
        <f t="shared" si="5"/>
        <v>0</v>
      </c>
    </row>
    <row r="39" spans="2:13" x14ac:dyDescent="0.4">
      <c r="B39" s="9">
        <v>5920692576.2432547</v>
      </c>
      <c r="C39">
        <v>2244.525944282494</v>
      </c>
      <c r="D39">
        <f t="shared" si="7"/>
        <v>2.2445259442824943</v>
      </c>
      <c r="F39">
        <v>3.4</v>
      </c>
      <c r="G39" s="5">
        <f t="shared" si="3"/>
        <v>0</v>
      </c>
      <c r="H39">
        <f t="shared" si="8"/>
        <v>0</v>
      </c>
      <c r="I39">
        <f t="shared" si="4"/>
        <v>0</v>
      </c>
      <c r="K39">
        <f t="shared" si="9"/>
        <v>0</v>
      </c>
      <c r="L39">
        <f t="shared" si="10"/>
        <v>0</v>
      </c>
      <c r="M39">
        <f t="shared" si="5"/>
        <v>0</v>
      </c>
    </row>
    <row r="40" spans="2:13" x14ac:dyDescent="0.4">
      <c r="B40" s="9">
        <v>3899176721.0870972</v>
      </c>
      <c r="C40">
        <v>1952.8014950532638</v>
      </c>
      <c r="D40">
        <f t="shared" si="7"/>
        <v>1.9528014950532639</v>
      </c>
      <c r="F40">
        <v>3.5</v>
      </c>
      <c r="G40" s="5">
        <f t="shared" si="3"/>
        <v>0</v>
      </c>
      <c r="H40">
        <f t="shared" si="8"/>
        <v>0</v>
      </c>
      <c r="I40">
        <f t="shared" si="4"/>
        <v>0</v>
      </c>
      <c r="K40">
        <f t="shared" si="9"/>
        <v>0</v>
      </c>
      <c r="L40">
        <f t="shared" si="10"/>
        <v>0</v>
      </c>
      <c r="M40">
        <f t="shared" si="5"/>
        <v>0</v>
      </c>
    </row>
    <row r="41" spans="2:13" x14ac:dyDescent="0.4">
      <c r="B41" s="9">
        <v>760860406.17493832</v>
      </c>
      <c r="C41">
        <v>1132.6666692955764</v>
      </c>
      <c r="D41">
        <f t="shared" si="7"/>
        <v>1.1326666692955765</v>
      </c>
      <c r="F41">
        <v>3.6</v>
      </c>
      <c r="G41" s="5">
        <f t="shared" si="3"/>
        <v>0</v>
      </c>
      <c r="H41">
        <f t="shared" si="8"/>
        <v>0</v>
      </c>
      <c r="I41">
        <f t="shared" si="4"/>
        <v>0</v>
      </c>
      <c r="K41">
        <f t="shared" si="9"/>
        <v>0</v>
      </c>
      <c r="L41">
        <f t="shared" si="10"/>
        <v>0</v>
      </c>
      <c r="M41">
        <f t="shared" si="5"/>
        <v>0</v>
      </c>
    </row>
    <row r="42" spans="2:13" x14ac:dyDescent="0.4">
      <c r="B42" s="9">
        <v>1248467080.9492426</v>
      </c>
      <c r="C42">
        <v>1335.9580598528009</v>
      </c>
      <c r="D42">
        <f t="shared" si="7"/>
        <v>1.3359580598528009</v>
      </c>
      <c r="F42">
        <v>3.7</v>
      </c>
      <c r="G42" s="5">
        <f t="shared" si="3"/>
        <v>0</v>
      </c>
      <c r="H42">
        <f t="shared" si="8"/>
        <v>0</v>
      </c>
      <c r="I42">
        <f t="shared" si="4"/>
        <v>0</v>
      </c>
      <c r="K42">
        <f t="shared" si="9"/>
        <v>0</v>
      </c>
      <c r="L42">
        <f t="shared" si="10"/>
        <v>0</v>
      </c>
      <c r="M42">
        <f t="shared" si="5"/>
        <v>0</v>
      </c>
    </row>
    <row r="43" spans="2:13" x14ac:dyDescent="0.4">
      <c r="B43" s="9">
        <v>9299193025.5184708</v>
      </c>
      <c r="C43">
        <v>2609.0488669055399</v>
      </c>
      <c r="D43">
        <f t="shared" si="7"/>
        <v>2.6090488669055398</v>
      </c>
      <c r="F43">
        <v>3.8</v>
      </c>
      <c r="G43" s="5">
        <f t="shared" si="3"/>
        <v>0</v>
      </c>
      <c r="H43">
        <f t="shared" si="8"/>
        <v>0</v>
      </c>
      <c r="I43">
        <f t="shared" si="4"/>
        <v>0</v>
      </c>
      <c r="K43">
        <f t="shared" si="9"/>
        <v>0</v>
      </c>
      <c r="L43">
        <f t="shared" si="10"/>
        <v>0</v>
      </c>
      <c r="M43">
        <f t="shared" si="5"/>
        <v>0</v>
      </c>
    </row>
    <row r="44" spans="2:13" x14ac:dyDescent="0.4">
      <c r="B44" s="9">
        <v>1822857849.187248</v>
      </c>
      <c r="C44">
        <v>1515.6004542951821</v>
      </c>
      <c r="D44">
        <f t="shared" si="7"/>
        <v>1.5156004542951822</v>
      </c>
      <c r="F44">
        <v>3.9</v>
      </c>
      <c r="G44" s="5">
        <f t="shared" si="3"/>
        <v>0</v>
      </c>
      <c r="H44">
        <f t="shared" si="8"/>
        <v>0</v>
      </c>
      <c r="I44">
        <f t="shared" si="4"/>
        <v>0</v>
      </c>
      <c r="K44">
        <f t="shared" si="9"/>
        <v>0</v>
      </c>
      <c r="L44">
        <f t="shared" si="10"/>
        <v>0</v>
      </c>
      <c r="M44">
        <f t="shared" si="5"/>
        <v>0</v>
      </c>
    </row>
    <row r="45" spans="2:13" x14ac:dyDescent="0.4">
      <c r="B45" s="9">
        <v>1429919752.3146889</v>
      </c>
      <c r="C45">
        <v>1397.7763273535256</v>
      </c>
      <c r="D45">
        <f t="shared" si="7"/>
        <v>1.3977763273535257</v>
      </c>
      <c r="F45">
        <v>4</v>
      </c>
      <c r="G45" s="5">
        <f t="shared" si="3"/>
        <v>0</v>
      </c>
      <c r="H45">
        <f t="shared" si="8"/>
        <v>0</v>
      </c>
      <c r="I45">
        <f t="shared" si="4"/>
        <v>0</v>
      </c>
      <c r="K45">
        <f t="shared" si="9"/>
        <v>0</v>
      </c>
      <c r="L45">
        <f t="shared" si="10"/>
        <v>0</v>
      </c>
      <c r="M45">
        <f t="shared" si="5"/>
        <v>0</v>
      </c>
    </row>
    <row r="46" spans="2:13" x14ac:dyDescent="0.4">
      <c r="B46" s="9">
        <v>8421998142.424715</v>
      </c>
      <c r="C46">
        <v>2524.2876333555046</v>
      </c>
      <c r="D46">
        <f t="shared" si="7"/>
        <v>2.5242876333555047</v>
      </c>
      <c r="F46">
        <v>4.0999999999999996</v>
      </c>
      <c r="G46" s="5">
        <f t="shared" si="3"/>
        <v>0</v>
      </c>
      <c r="H46">
        <f t="shared" si="8"/>
        <v>0</v>
      </c>
      <c r="I46">
        <f t="shared" si="4"/>
        <v>0</v>
      </c>
      <c r="K46">
        <f t="shared" si="9"/>
        <v>0</v>
      </c>
      <c r="L46">
        <f t="shared" si="10"/>
        <v>0</v>
      </c>
      <c r="M46">
        <f t="shared" si="5"/>
        <v>0</v>
      </c>
    </row>
    <row r="47" spans="2:13" x14ac:dyDescent="0.4">
      <c r="B47" s="9">
        <v>870143823.82363904</v>
      </c>
      <c r="C47">
        <v>1184.4883853521237</v>
      </c>
      <c r="D47">
        <f t="shared" si="7"/>
        <v>1.1844883853521238</v>
      </c>
      <c r="F47">
        <v>4.2</v>
      </c>
      <c r="G47" s="5">
        <f t="shared" si="3"/>
        <v>0</v>
      </c>
      <c r="H47">
        <f t="shared" si="8"/>
        <v>0</v>
      </c>
      <c r="I47">
        <f t="shared" si="4"/>
        <v>0</v>
      </c>
      <c r="K47">
        <f t="shared" si="9"/>
        <v>0</v>
      </c>
      <c r="L47">
        <f t="shared" si="10"/>
        <v>0</v>
      </c>
      <c r="M47">
        <f t="shared" si="5"/>
        <v>0</v>
      </c>
    </row>
    <row r="48" spans="2:13" x14ac:dyDescent="0.4">
      <c r="B48" s="9">
        <v>2391672874.7002864</v>
      </c>
      <c r="C48">
        <v>1659.2088361301739</v>
      </c>
      <c r="D48">
        <f t="shared" si="7"/>
        <v>1.659208836130174</v>
      </c>
      <c r="F48">
        <v>4.3</v>
      </c>
      <c r="G48" s="5">
        <f t="shared" si="3"/>
        <v>0</v>
      </c>
      <c r="H48">
        <f t="shared" si="8"/>
        <v>0</v>
      </c>
      <c r="I48">
        <f t="shared" si="4"/>
        <v>0</v>
      </c>
      <c r="K48">
        <f t="shared" si="9"/>
        <v>0</v>
      </c>
      <c r="L48">
        <f t="shared" si="10"/>
        <v>0</v>
      </c>
      <c r="M48">
        <f t="shared" si="5"/>
        <v>0</v>
      </c>
    </row>
    <row r="49" spans="2:13" x14ac:dyDescent="0.4">
      <c r="B49" s="9">
        <v>932559100.07869673</v>
      </c>
      <c r="C49">
        <v>1212.1580426057164</v>
      </c>
      <c r="D49">
        <f t="shared" si="7"/>
        <v>1.2121580426057166</v>
      </c>
      <c r="F49">
        <v>4.4000000000000004</v>
      </c>
      <c r="G49" s="5">
        <f t="shared" si="3"/>
        <v>0</v>
      </c>
      <c r="H49">
        <f t="shared" si="8"/>
        <v>0</v>
      </c>
      <c r="I49">
        <f t="shared" si="4"/>
        <v>0</v>
      </c>
      <c r="K49">
        <f t="shared" si="9"/>
        <v>0</v>
      </c>
      <c r="L49">
        <f t="shared" si="10"/>
        <v>0</v>
      </c>
      <c r="M49">
        <f t="shared" si="5"/>
        <v>0</v>
      </c>
    </row>
    <row r="50" spans="2:13" x14ac:dyDescent="0.4">
      <c r="B50" s="9">
        <v>918609795.73567677</v>
      </c>
      <c r="C50">
        <v>1206.083797834387</v>
      </c>
      <c r="D50">
        <f t="shared" si="7"/>
        <v>1.206083797834387</v>
      </c>
      <c r="F50">
        <v>4.5</v>
      </c>
      <c r="G50" s="5">
        <f t="shared" si="3"/>
        <v>0</v>
      </c>
      <c r="H50">
        <f t="shared" si="8"/>
        <v>0</v>
      </c>
      <c r="I50">
        <f t="shared" si="4"/>
        <v>0</v>
      </c>
      <c r="K50">
        <f t="shared" si="9"/>
        <v>0</v>
      </c>
      <c r="L50">
        <f t="shared" si="10"/>
        <v>0</v>
      </c>
      <c r="M50">
        <f t="shared" si="5"/>
        <v>0</v>
      </c>
    </row>
    <row r="51" spans="2:13" x14ac:dyDescent="0.4">
      <c r="B51" s="9">
        <v>1689083226.6520138</v>
      </c>
      <c r="C51">
        <v>1477.5793363904311</v>
      </c>
      <c r="D51">
        <f t="shared" si="7"/>
        <v>1.477579336390431</v>
      </c>
      <c r="F51">
        <v>4.5999999999999996</v>
      </c>
      <c r="G51" s="5">
        <f t="shared" si="3"/>
        <v>0</v>
      </c>
      <c r="H51">
        <f t="shared" si="8"/>
        <v>0</v>
      </c>
      <c r="I51">
        <f t="shared" si="4"/>
        <v>0</v>
      </c>
      <c r="K51">
        <f t="shared" si="9"/>
        <v>0</v>
      </c>
      <c r="L51">
        <f t="shared" si="10"/>
        <v>0</v>
      </c>
      <c r="M51">
        <f t="shared" si="5"/>
        <v>0</v>
      </c>
    </row>
    <row r="52" spans="2:13" x14ac:dyDescent="0.4">
      <c r="B52" s="9">
        <v>1215247236.0902386</v>
      </c>
      <c r="C52">
        <v>1324.0020978444313</v>
      </c>
      <c r="D52">
        <f t="shared" si="7"/>
        <v>1.3240020978444313</v>
      </c>
      <c r="F52">
        <v>4.7</v>
      </c>
      <c r="G52" s="5">
        <f t="shared" si="3"/>
        <v>0</v>
      </c>
      <c r="H52">
        <f t="shared" si="8"/>
        <v>0</v>
      </c>
      <c r="I52">
        <f t="shared" si="4"/>
        <v>0</v>
      </c>
      <c r="K52">
        <f t="shared" si="9"/>
        <v>0</v>
      </c>
      <c r="L52">
        <f t="shared" si="10"/>
        <v>0</v>
      </c>
      <c r="M52">
        <f t="shared" si="5"/>
        <v>0</v>
      </c>
    </row>
    <row r="53" spans="2:13" x14ac:dyDescent="0.4">
      <c r="B53" s="9">
        <v>5046020264.0054111</v>
      </c>
      <c r="C53">
        <v>2128.0579781543975</v>
      </c>
      <c r="D53">
        <f t="shared" si="7"/>
        <v>2.1280579781543976</v>
      </c>
      <c r="F53">
        <v>4.8</v>
      </c>
      <c r="G53" s="5">
        <f t="shared" si="3"/>
        <v>0</v>
      </c>
      <c r="H53">
        <f t="shared" si="8"/>
        <v>0</v>
      </c>
      <c r="I53">
        <f t="shared" si="4"/>
        <v>0</v>
      </c>
      <c r="K53">
        <f t="shared" si="9"/>
        <v>0</v>
      </c>
      <c r="L53">
        <f t="shared" si="10"/>
        <v>0</v>
      </c>
      <c r="M53">
        <f t="shared" si="5"/>
        <v>0</v>
      </c>
    </row>
    <row r="54" spans="2:13" x14ac:dyDescent="0.4">
      <c r="B54" s="9">
        <v>3591042188.4560676</v>
      </c>
      <c r="C54">
        <v>1899.9432468488264</v>
      </c>
      <c r="D54">
        <f t="shared" si="7"/>
        <v>1.8999432468488264</v>
      </c>
      <c r="F54">
        <v>4.9000000000000004</v>
      </c>
      <c r="G54" s="5">
        <f t="shared" si="3"/>
        <v>0</v>
      </c>
      <c r="H54">
        <f t="shared" si="8"/>
        <v>0</v>
      </c>
      <c r="I54">
        <f t="shared" si="4"/>
        <v>0</v>
      </c>
      <c r="K54">
        <f t="shared" si="9"/>
        <v>0</v>
      </c>
      <c r="L54">
        <f t="shared" si="10"/>
        <v>0</v>
      </c>
      <c r="M54">
        <f t="shared" si="5"/>
        <v>0</v>
      </c>
    </row>
    <row r="55" spans="2:13" x14ac:dyDescent="0.4">
      <c r="B55" s="9">
        <v>4737948828.8729553</v>
      </c>
      <c r="C55">
        <v>2083.8378136138908</v>
      </c>
      <c r="D55">
        <f t="shared" si="7"/>
        <v>2.0838378136138909</v>
      </c>
      <c r="F55">
        <v>5</v>
      </c>
      <c r="G55" s="5">
        <f>COUNTIFS($D$5:$D$75, "&gt;"&amp;F55, $D$5:$D$75, "&lt;"&amp;F57)</f>
        <v>0</v>
      </c>
      <c r="H55">
        <f t="shared" si="8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0"/>
        <v>0</v>
      </c>
      <c r="M55">
        <f t="shared" si="5"/>
        <v>0</v>
      </c>
    </row>
    <row r="56" spans="2:13" ht="19.5" thickBot="1" x14ac:dyDescent="0.45">
      <c r="B56" s="9">
        <v>5286244183.3034306</v>
      </c>
      <c r="C56">
        <v>2161.3057024641612</v>
      </c>
      <c r="D56">
        <f t="shared" si="7"/>
        <v>2.1613057024641611</v>
      </c>
    </row>
    <row r="57" spans="2:13" ht="20.25" thickTop="1" thickBot="1" x14ac:dyDescent="0.45">
      <c r="B57" s="9">
        <v>739646661.53752255</v>
      </c>
      <c r="C57">
        <v>1122.0405688322469</v>
      </c>
      <c r="D57">
        <f t="shared" si="7"/>
        <v>1.122040568832247</v>
      </c>
      <c r="F57" s="14" t="s">
        <v>13</v>
      </c>
      <c r="G57" s="15">
        <f>SUM(G5:G55)</f>
        <v>71</v>
      </c>
      <c r="H57" s="15">
        <f>SUM(H5:H55)</f>
        <v>2.0843807682165778</v>
      </c>
      <c r="I57" s="15">
        <f>SUM(I5:I55)</f>
        <v>521.09519205414426</v>
      </c>
      <c r="J57" s="15"/>
      <c r="K57" s="15"/>
      <c r="L57" s="15">
        <f t="shared" ref="L57:M57" si="11">SUM(L5:L55)</f>
        <v>5.8834921684838859</v>
      </c>
      <c r="M57" s="15">
        <f t="shared" si="11"/>
        <v>1470.8730421209711</v>
      </c>
    </row>
    <row r="58" spans="2:13" ht="19.5" thickTop="1" x14ac:dyDescent="0.4">
      <c r="B58" s="9">
        <v>2268244943.3014574</v>
      </c>
      <c r="C58">
        <v>1630.1607903957545</v>
      </c>
      <c r="D58">
        <f t="shared" si="7"/>
        <v>1.6301607903957545</v>
      </c>
    </row>
    <row r="59" spans="2:13" x14ac:dyDescent="0.4">
      <c r="B59" s="9">
        <v>14392471880.205578</v>
      </c>
      <c r="C59">
        <v>3017.9514972330157</v>
      </c>
      <c r="D59">
        <f t="shared" si="7"/>
        <v>3.0179514972330157</v>
      </c>
    </row>
    <row r="60" spans="2:13" x14ac:dyDescent="0.4">
      <c r="B60" s="9">
        <v>743042513.67028272</v>
      </c>
      <c r="C60">
        <v>1123.755111577058</v>
      </c>
      <c r="D60">
        <f t="shared" si="7"/>
        <v>1.1237551115770579</v>
      </c>
    </row>
    <row r="61" spans="2:13" x14ac:dyDescent="0.4">
      <c r="B61" s="9">
        <v>1291204031.0817475</v>
      </c>
      <c r="C61">
        <v>1351.0313196676948</v>
      </c>
      <c r="D61">
        <f t="shared" si="7"/>
        <v>1.3510313196676949</v>
      </c>
    </row>
    <row r="62" spans="2:13" x14ac:dyDescent="0.4">
      <c r="B62" s="9">
        <v>788170652.55439413</v>
      </c>
      <c r="C62">
        <v>1146.0596241436497</v>
      </c>
      <c r="D62">
        <f t="shared" si="7"/>
        <v>1.1460596241436496</v>
      </c>
    </row>
    <row r="63" spans="2:13" x14ac:dyDescent="0.4">
      <c r="B63" s="9">
        <v>17712774104.411625</v>
      </c>
      <c r="C63">
        <v>3234.168582041435</v>
      </c>
      <c r="D63">
        <f t="shared" si="7"/>
        <v>3.234168582041435</v>
      </c>
    </row>
    <row r="64" spans="2:13" x14ac:dyDescent="0.4">
      <c r="B64" s="9">
        <v>1276402624.9766502</v>
      </c>
      <c r="C64">
        <v>1345.8490598033336</v>
      </c>
      <c r="D64">
        <f t="shared" si="7"/>
        <v>1.3458490598033337</v>
      </c>
    </row>
    <row r="65" spans="2:4" x14ac:dyDescent="0.4">
      <c r="B65" s="9">
        <v>1224750608.9845114</v>
      </c>
      <c r="C65">
        <v>1327.4444230505369</v>
      </c>
      <c r="D65">
        <f t="shared" si="7"/>
        <v>1.3274444230505369</v>
      </c>
    </row>
    <row r="66" spans="2:4" x14ac:dyDescent="0.4">
      <c r="B66" s="9">
        <v>1423818238.0750327</v>
      </c>
      <c r="C66">
        <v>1395.7853737757557</v>
      </c>
      <c r="D66">
        <f t="shared" si="7"/>
        <v>1.3957853737757557</v>
      </c>
    </row>
    <row r="67" spans="2:4" x14ac:dyDescent="0.4">
      <c r="B67" s="9">
        <v>783553975.31887734</v>
      </c>
      <c r="C67">
        <v>1143.8175751281547</v>
      </c>
      <c r="D67">
        <f t="shared" si="7"/>
        <v>1.1438175751281547</v>
      </c>
    </row>
    <row r="68" spans="2:4" x14ac:dyDescent="0.4">
      <c r="B68" s="9">
        <v>703377929.17932355</v>
      </c>
      <c r="C68">
        <v>1103.3925267103255</v>
      </c>
      <c r="D68">
        <f t="shared" si="7"/>
        <v>1.1033925267103255</v>
      </c>
    </row>
    <row r="69" spans="2:4" x14ac:dyDescent="0.4">
      <c r="B69" s="9">
        <v>861005605.76902556</v>
      </c>
      <c r="C69">
        <v>1180.3273003438385</v>
      </c>
      <c r="D69">
        <f t="shared" ref="D69:D75" si="12">C69*0.001</f>
        <v>1.1803273003438386</v>
      </c>
    </row>
    <row r="70" spans="2:4" x14ac:dyDescent="0.4">
      <c r="B70" s="9">
        <v>861798956.18084824</v>
      </c>
      <c r="C70">
        <v>1180.6897159811629</v>
      </c>
      <c r="D70">
        <f t="shared" si="12"/>
        <v>1.1806897159811629</v>
      </c>
    </row>
    <row r="71" spans="2:4" x14ac:dyDescent="0.4">
      <c r="B71" s="9">
        <v>676120641.67273831</v>
      </c>
      <c r="C71">
        <v>1088.9514667753153</v>
      </c>
      <c r="D71">
        <f t="shared" si="12"/>
        <v>1.0889514667753153</v>
      </c>
    </row>
    <row r="72" spans="2:4" x14ac:dyDescent="0.4">
      <c r="B72" s="9">
        <v>834046310.97147942</v>
      </c>
      <c r="C72">
        <v>1167.8772032229597</v>
      </c>
      <c r="D72">
        <f t="shared" si="12"/>
        <v>1.1678772032229596</v>
      </c>
    </row>
    <row r="73" spans="2:4" x14ac:dyDescent="0.4">
      <c r="B73" s="9">
        <v>1398411382.6675491</v>
      </c>
      <c r="C73">
        <v>1387.4332855759851</v>
      </c>
      <c r="D73">
        <f t="shared" si="12"/>
        <v>1.3874332855759852</v>
      </c>
    </row>
    <row r="74" spans="2:4" x14ac:dyDescent="0.4">
      <c r="B74" s="9">
        <v>921042482.35650194</v>
      </c>
      <c r="C74">
        <v>1207.1475203382283</v>
      </c>
      <c r="D74">
        <f t="shared" si="12"/>
        <v>1.2071475203382283</v>
      </c>
    </row>
    <row r="75" spans="2:4" x14ac:dyDescent="0.4">
      <c r="B75" s="9">
        <v>838497810.72678709</v>
      </c>
      <c r="C75">
        <v>1169.9512620472181</v>
      </c>
      <c r="D75">
        <f t="shared" si="12"/>
        <v>1.1699512620472181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2025-07-11T12:16:26Z</dcterms:modified>
</cp:coreProperties>
</file>